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6500" windowHeight="14040" firstSheet="2" activeTab="1"/>
  </bookViews>
  <sheets>
    <sheet name="汇总表" sheetId="6" r:id="rId1"/>
    <sheet name="-沥青材料采购" sheetId="4" r:id="rId2"/>
    <sheet name="对上（不打印）" sheetId="8" state="hidden" r:id="rId3"/>
    <sheet name="地材及标准砖 (2)" sheetId="7" state="hidden" r:id="rId4"/>
  </sheets>
  <externalReferences>
    <externalReference r:id="rId5"/>
    <externalReference r:id="rId6"/>
  </externalReferences>
  <definedNames>
    <definedName name="_xlnm._FilterDatabase" localSheetId="2" hidden="1">'对上（不打印）'!$A$1:$H$16</definedName>
    <definedName name="_xlnm.Print_Titles" localSheetId="1">'-沥青材料采购'!$1:$2</definedName>
    <definedName name="_xlnm.Print_Area" localSheetId="1">'-沥青材料采购'!$A$1:$H$10</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Area" localSheetId="0">汇总表!$A$1:$F$5</definedName>
    <definedName name="_xlnm.Print_Titles" localSheetId="3">'地材及标准砖 (2)'!$1:$2</definedName>
    <definedName name="_xlnm.Print_Area" localSheetId="3">'地材及标准砖 (2)'!$A$1:$H$15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<sst xmlns="http://schemas.openxmlformats.org/spreadsheetml/2006/main" count="149" uniqueCount="64">
  <si>
    <t>东莞市石龙镇产业基地配套路网交通综合整治项目-老城商务中心-沥青材料采购报价汇总表</t>
  </si>
  <si>
    <t>序号</t>
  </si>
  <si>
    <t>费用名称</t>
  </si>
  <si>
    <t>采购控制价</t>
  </si>
  <si>
    <t>采购限价
（元）</t>
  </si>
  <si>
    <t>报价
（元）</t>
  </si>
  <si>
    <t>备注</t>
  </si>
  <si>
    <t>沥青材料采购</t>
  </si>
  <si>
    <t>汇总报价</t>
  </si>
  <si>
    <t>小写：</t>
  </si>
  <si>
    <t>大写：</t>
  </si>
  <si>
    <t>东莞市石龙镇产业基地配套路网交通综合整治项目-老城商务中心-沥青材料采购报价清单</t>
  </si>
  <si>
    <t>名称</t>
  </si>
  <si>
    <t>规格、型号</t>
  </si>
  <si>
    <t>单位</t>
  </si>
  <si>
    <t>数量（暂定）</t>
  </si>
  <si>
    <t>单价（不含税）
（元）</t>
  </si>
  <si>
    <t>合价（元）</t>
  </si>
  <si>
    <t>改性乳化沥青粘层</t>
  </si>
  <si>
    <t>（PCR）</t>
  </si>
  <si>
    <t>kg</t>
  </si>
  <si>
    <t>乳化沥青粘油层</t>
  </si>
  <si>
    <t>(PC-3)</t>
  </si>
  <si>
    <t>中粒式沥青砼</t>
  </si>
  <si>
    <t>(AC-20C)</t>
  </si>
  <si>
    <t>m3</t>
  </si>
  <si>
    <t>细粒式沥青混凝土</t>
  </si>
  <si>
    <t>（AC-13）</t>
  </si>
  <si>
    <t>小计</t>
  </si>
  <si>
    <t>税率</t>
  </si>
  <si>
    <t>合计</t>
  </si>
  <si>
    <t>备注：
1、单价包含材料费、运输费（运输到甲方指定地点）、税费等一切费用；清单数量为暂定量，结算数量按乙方到场，经甲方验收合格数量，结算价=单价*实际收货数量。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4、本工程施工地点为：东莞市石龙镇</t>
  </si>
  <si>
    <t>类别</t>
  </si>
  <si>
    <t>规格型号</t>
  </si>
  <si>
    <t>数量</t>
  </si>
  <si>
    <t>不含税市场价</t>
  </si>
  <si>
    <t>不含税市场价合计</t>
  </si>
  <si>
    <t>照明专业分包</t>
  </si>
  <si>
    <t>钢板桩专业分包</t>
  </si>
  <si>
    <t>沥青采购</t>
  </si>
  <si>
    <t>混凝土、砂浆采购</t>
  </si>
  <si>
    <t>材</t>
  </si>
  <si>
    <t>中砂（砌筑用砂）</t>
  </si>
  <si>
    <t/>
  </si>
  <si>
    <t>沙石材料采购</t>
  </si>
  <si>
    <t>回填用砂</t>
  </si>
  <si>
    <t>再生中粗砂</t>
  </si>
  <si>
    <t>回填砂</t>
  </si>
  <si>
    <t>碎石</t>
  </si>
  <si>
    <t>5-25mm</t>
  </si>
  <si>
    <t>20~40</t>
  </si>
  <si>
    <t>60</t>
  </si>
  <si>
    <t>再生石屑</t>
  </si>
  <si>
    <t>再生石粉回填</t>
  </si>
  <si>
    <t>石屑</t>
  </si>
  <si>
    <t>东莞市石龙镇产业基地配套路网交通综合整治项目-外环连接线-沙石材料采购</t>
  </si>
  <si>
    <t>细河沙</t>
  </si>
  <si>
    <t>中砂</t>
  </si>
  <si>
    <t>30~50</t>
  </si>
  <si>
    <t>10</t>
  </si>
  <si>
    <t>20</t>
  </si>
  <si>
    <t>砾石</t>
  </si>
  <si>
    <t>粒径3~30级配碎</t>
  </si>
  <si>
    <t>石英砂</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</si>
</sst>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5">
    <font>
      <sz val="9"/>
      <color theme="1"/>
      <name val="??"/>
      <charset val="134"/>
      <scheme val="minor"/>
    </font>
    <font>
      <b/>
      <sz val="18"/>
      <name val="华文中宋"/>
      <charset val="134"/>
    </font>
    <font>
      <sz val="10"/>
      <name val="宋体"/>
      <charset val="134"/>
    </font>
    <font>
      <sz val="9"/>
      <color theme="1"/>
      <name val="宋体"/>
      <charset val="134"/>
    </font>
    <font>
      <sz val="10"/>
      <name val="Arial"/>
      <charset val="0"/>
    </font>
    <font>
      <sz val="9"/>
      <color indexed="8"/>
      <name val="宋体"/>
      <charset val="134"/>
    </font>
    <font>
      <sz val="9"/>
      <color indexed="10"/>
      <name val="宋体"/>
      <charset val="134"/>
    </font>
    <font>
      <b/>
      <sz val="9"/>
      <color indexed="12"/>
      <name val="SimSun"/>
      <charset val="134"/>
    </font>
    <font>
      <b/>
      <sz val="9"/>
      <color indexed="14"/>
      <name val="SimSun"/>
      <charset val="134"/>
    </font>
    <font>
      <sz val="9"/>
      <name val="??"/>
      <charset val="134"/>
      <scheme val="minor"/>
    </font>
    <font>
      <sz val="12"/>
      <name val="宋体"/>
      <charset val="134"/>
    </font>
    <font>
      <sz val="9"/>
      <name val="宋体"/>
      <charset val="0"/>
    </font>
    <font>
      <sz val="9"/>
      <name val="SimSun"/>
      <charset val="0"/>
    </font>
    <font>
      <sz val="9"/>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6">
    <fill>
      <patternFill patternType="none"/>
    </fill>
    <fill>
      <patternFill patternType="gray125"/>
    </fill>
    <fill>
      <patternFill patternType="solid">
        <fgColor indexed="9"/>
        <bgColor indexed="64"/>
      </patternFill>
    </fill>
    <fill>
      <patternFill patternType="solid">
        <fgColor indexed="11"/>
        <bgColor indexed="64"/>
      </patternFill>
    </fill>
    <fill>
      <patternFill patternType="solid">
        <fgColor indexed="1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5" borderId="1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3" fillId="0" borderId="0" applyNumberFormat="0" applyFill="0" applyBorder="0" applyAlignment="0" applyProtection="0">
      <alignment vertical="center"/>
    </xf>
    <xf numFmtId="0" fontId="24" fillId="6" borderId="15" applyNumberFormat="0" applyAlignment="0" applyProtection="0">
      <alignment vertical="center"/>
    </xf>
    <xf numFmtId="0" fontId="25" fillId="7" borderId="16" applyNumberFormat="0" applyAlignment="0" applyProtection="0">
      <alignment vertical="center"/>
    </xf>
    <xf numFmtId="0" fontId="26" fillId="7" borderId="15" applyNumberFormat="0" applyAlignment="0" applyProtection="0">
      <alignment vertical="center"/>
    </xf>
    <xf numFmtId="0" fontId="27" fillId="8" borderId="17" applyNumberFormat="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3" fillId="35" borderId="0" applyNumberFormat="0" applyBorder="0" applyAlignment="0" applyProtection="0">
      <alignment vertical="center"/>
    </xf>
    <xf numFmtId="0" fontId="0" fillId="0" borderId="0"/>
    <xf numFmtId="0" fontId="10" fillId="0" borderId="0">
      <alignment vertical="center"/>
    </xf>
  </cellStyleXfs>
  <cellXfs count="75">
    <xf numFmtId="0" fontId="0" fillId="0" borderId="0" xfId="49"/>
    <xf numFmtId="0" fontId="0" fillId="0" borderId="0" xfId="49" applyFill="1"/>
    <xf numFmtId="0" fontId="0" fillId="0" borderId="0" xfId="49" applyFill="1" applyAlignment="1">
      <alignment horizontal="left"/>
    </xf>
    <xf numFmtId="0" fontId="0" fillId="0" borderId="0" xfId="49" applyFill="1" applyAlignment="1">
      <alignment horizontal="center"/>
    </xf>
    <xf numFmtId="0" fontId="1"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14" fontId="0" fillId="0" borderId="0" xfId="49" applyNumberFormat="1" applyFill="1"/>
    <xf numFmtId="176" fontId="2" fillId="0" borderId="2" xfId="49" applyNumberFormat="1" applyFont="1" applyFill="1" applyBorder="1" applyAlignment="1">
      <alignment horizontal="center" vertical="center" wrapText="1"/>
    </xf>
    <xf numFmtId="0" fontId="2" fillId="0" borderId="2" xfId="49" applyFont="1" applyFill="1" applyBorder="1" applyAlignment="1">
      <alignment horizontal="right" vertical="center" wrapText="1"/>
    </xf>
    <xf numFmtId="0" fontId="3" fillId="0" borderId="2" xfId="49" applyFont="1" applyFill="1" applyBorder="1" applyAlignment="1">
      <alignment horizontal="center" vertical="center"/>
    </xf>
    <xf numFmtId="176" fontId="3" fillId="0" borderId="2" xfId="49" applyNumberFormat="1" applyFont="1" applyFill="1" applyBorder="1" applyAlignment="1">
      <alignment horizontal="center" vertical="center"/>
    </xf>
    <xf numFmtId="0" fontId="0" fillId="0" borderId="2" xfId="49" applyFill="1" applyBorder="1" applyAlignment="1">
      <alignment horizontal="center" vertical="center"/>
    </xf>
    <xf numFmtId="0" fontId="0" fillId="0" borderId="2" xfId="49" applyFill="1" applyBorder="1" applyAlignment="1">
      <alignment horizontal="left"/>
    </xf>
    <xf numFmtId="0" fontId="0" fillId="0" borderId="2" xfId="49" applyFill="1" applyBorder="1"/>
    <xf numFmtId="0" fontId="0" fillId="0" borderId="3" xfId="49" applyFill="1" applyBorder="1" applyAlignment="1">
      <alignment horizontal="center" vertical="center"/>
    </xf>
    <xf numFmtId="0" fontId="0" fillId="0" borderId="4" xfId="49" applyFill="1" applyBorder="1" applyAlignment="1">
      <alignment horizontal="center" vertical="center"/>
    </xf>
    <xf numFmtId="0" fontId="0" fillId="0" borderId="5" xfId="49" applyFill="1" applyBorder="1" applyAlignment="1">
      <alignment horizontal="center" vertical="center"/>
    </xf>
    <xf numFmtId="9" fontId="0" fillId="0" borderId="2" xfId="49" applyNumberFormat="1" applyFill="1" applyBorder="1" applyAlignment="1">
      <alignment horizontal="center" vertical="center"/>
    </xf>
    <xf numFmtId="0" fontId="0" fillId="0" borderId="2" xfId="49" applyFill="1" applyBorder="1" applyAlignment="1">
      <alignment horizontal="left" vertical="top"/>
    </xf>
    <xf numFmtId="176" fontId="0" fillId="0" borderId="2" xfId="49" applyNumberFormat="1" applyFill="1" applyBorder="1" applyAlignment="1">
      <alignment horizontal="center" vertical="center"/>
    </xf>
    <xf numFmtId="0" fontId="0" fillId="0" borderId="0" xfId="49" applyFill="1" applyAlignment="1">
      <alignment horizontal="left" vertical="top" wrapText="1"/>
    </xf>
    <xf numFmtId="0" fontId="0" fillId="0" borderId="0" xfId="49" applyFill="1" applyAlignment="1">
      <alignment horizontal="left" vertical="top"/>
    </xf>
    <xf numFmtId="4" fontId="0" fillId="0" borderId="0" xfId="49" applyNumberFormat="1" applyFill="1" applyAlignment="1">
      <alignment horizontal="left"/>
    </xf>
    <xf numFmtId="0" fontId="4" fillId="0" borderId="0" xfId="0" applyFont="1" applyFill="1" applyBorder="1" applyAlignment="1"/>
    <xf numFmtId="0" fontId="5" fillId="2" borderId="2" xfId="0" applyFont="1" applyFill="1" applyBorder="1" applyAlignment="1">
      <alignment horizontal="center" vertical="center" wrapText="1"/>
    </xf>
    <xf numFmtId="0" fontId="2" fillId="0" borderId="0" xfId="0" applyFont="1" applyFill="1" applyBorder="1" applyAlignment="1"/>
    <xf numFmtId="0" fontId="6" fillId="0" borderId="2" xfId="0" applyNumberFormat="1" applyFont="1" applyFill="1" applyBorder="1" applyAlignment="1">
      <alignment horizontal="justify" vertical="center" wrapText="1"/>
    </xf>
    <xf numFmtId="0" fontId="5" fillId="3" borderId="2" xfId="0" applyFont="1" applyFill="1" applyBorder="1" applyAlignment="1">
      <alignment horizontal="justify" vertical="center" wrapText="1"/>
    </xf>
    <xf numFmtId="0" fontId="5" fillId="3" borderId="2" xfId="0" applyFont="1" applyFill="1" applyBorder="1" applyAlignment="1">
      <alignment horizontal="left" vertical="center" wrapText="1"/>
    </xf>
    <xf numFmtId="0" fontId="7" fillId="3" borderId="2"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5" fillId="4" borderId="2" xfId="0" applyFont="1" applyFill="1" applyBorder="1" applyAlignment="1">
      <alignment horizontal="justify" vertical="center" wrapText="1"/>
    </xf>
    <xf numFmtId="0" fontId="5"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9" fillId="0" borderId="0" xfId="49" applyFont="1" applyFill="1"/>
    <xf numFmtId="0" fontId="9" fillId="0" borderId="0" xfId="49" applyFont="1" applyFill="1" applyAlignment="1">
      <alignment horizontal="left"/>
    </xf>
    <xf numFmtId="0" fontId="9" fillId="0" borderId="0" xfId="49" applyFont="1" applyFill="1" applyAlignment="1">
      <alignment horizontal="center"/>
    </xf>
    <xf numFmtId="14" fontId="9" fillId="0" borderId="0" xfId="49" applyNumberFormat="1" applyFont="1" applyFill="1"/>
    <xf numFmtId="0" fontId="10" fillId="0" borderId="2" xfId="0" applyFont="1" applyFill="1" applyBorder="1" applyAlignment="1">
      <alignment vertical="center" wrapText="1"/>
    </xf>
    <xf numFmtId="0" fontId="11" fillId="0" borderId="2" xfId="0" applyFont="1" applyFill="1" applyBorder="1" applyAlignment="1">
      <alignment horizontal="justify" vertical="center" wrapText="1"/>
    </xf>
    <xf numFmtId="0" fontId="11" fillId="0" borderId="2"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2" xfId="49" applyFont="1" applyFill="1" applyBorder="1" applyAlignment="1">
      <alignment horizontal="center" vertical="center"/>
    </xf>
    <xf numFmtId="0" fontId="9" fillId="0" borderId="3" xfId="49" applyFont="1" applyFill="1" applyBorder="1" applyAlignment="1">
      <alignment horizontal="center" vertical="center"/>
    </xf>
    <xf numFmtId="0" fontId="9" fillId="0" borderId="4" xfId="49" applyFont="1" applyFill="1" applyBorder="1" applyAlignment="1">
      <alignment horizontal="center" vertical="center"/>
    </xf>
    <xf numFmtId="0" fontId="9" fillId="0" borderId="5" xfId="49" applyFont="1" applyFill="1" applyBorder="1" applyAlignment="1">
      <alignment horizontal="center" vertical="center"/>
    </xf>
    <xf numFmtId="0" fontId="9" fillId="0" borderId="2" xfId="49" applyFont="1" applyFill="1" applyBorder="1" applyAlignment="1">
      <alignment horizontal="center" vertical="center"/>
    </xf>
    <xf numFmtId="0" fontId="9" fillId="0" borderId="2" xfId="49" applyFont="1" applyFill="1" applyBorder="1"/>
    <xf numFmtId="9" fontId="9" fillId="0" borderId="2" xfId="49" applyNumberFormat="1" applyFont="1" applyFill="1" applyBorder="1" applyAlignment="1">
      <alignment horizontal="center" vertical="center"/>
    </xf>
    <xf numFmtId="0" fontId="9" fillId="0" borderId="2" xfId="49" applyFont="1" applyFill="1" applyBorder="1" applyAlignment="1">
      <alignment horizontal="left" vertical="top"/>
    </xf>
    <xf numFmtId="176" fontId="9" fillId="0" borderId="2" xfId="49" applyNumberFormat="1" applyFont="1" applyFill="1" applyBorder="1" applyAlignment="1">
      <alignment horizontal="center" vertical="center"/>
    </xf>
    <xf numFmtId="0" fontId="9" fillId="0" borderId="0" xfId="49" applyFont="1" applyFill="1" applyAlignment="1">
      <alignment horizontal="left" vertical="top" wrapText="1"/>
    </xf>
    <xf numFmtId="0" fontId="9" fillId="0" borderId="0" xfId="49" applyFont="1" applyFill="1" applyAlignment="1">
      <alignment horizontal="left" vertical="top"/>
    </xf>
    <xf numFmtId="4" fontId="9" fillId="0" borderId="0" xfId="49" applyNumberFormat="1" applyFont="1" applyFill="1" applyAlignment="1">
      <alignment horizontal="left"/>
    </xf>
    <xf numFmtId="0" fontId="10" fillId="0" borderId="0" xfId="0" applyFont="1" applyFill="1" applyAlignment="1">
      <alignment vertical="center"/>
    </xf>
    <xf numFmtId="0" fontId="14" fillId="0" borderId="0" xfId="0" applyFont="1" applyFill="1" applyAlignment="1">
      <alignment horizontal="center" vertical="center"/>
    </xf>
    <xf numFmtId="176" fontId="14" fillId="0" borderId="0" xfId="0" applyNumberFormat="1" applyFont="1" applyFill="1" applyAlignment="1">
      <alignment horizontal="center" vertical="center"/>
    </xf>
    <xf numFmtId="0" fontId="14" fillId="0" borderId="2" xfId="0" applyFont="1" applyFill="1" applyBorder="1" applyAlignment="1">
      <alignment horizontal="center" vertical="center"/>
    </xf>
    <xf numFmtId="176" fontId="14" fillId="0"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177" fontId="10" fillId="0" borderId="2" xfId="0" applyNumberFormat="1" applyFont="1" applyFill="1" applyBorder="1" applyAlignment="1">
      <alignment horizontal="center" vertical="center"/>
    </xf>
    <xf numFmtId="0" fontId="13" fillId="0" borderId="2" xfId="0" applyFont="1" applyFill="1" applyBorder="1" applyAlignment="1">
      <alignment vertic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176" fontId="10" fillId="0" borderId="2" xfId="0" applyNumberFormat="1" applyFont="1" applyFill="1" applyBorder="1" applyAlignment="1">
      <alignment vertical="center"/>
    </xf>
    <xf numFmtId="0" fontId="13" fillId="0" borderId="3" xfId="0" applyFont="1" applyFill="1" applyBorder="1" applyAlignment="1">
      <alignment horizontal="center" vertical="center"/>
    </xf>
    <xf numFmtId="0" fontId="13" fillId="0" borderId="5"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南方医院估算工程09.12.18" xfId="5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262626"/>
      <rgbColor rgb="00E4EAF2"/>
      <rgbColor rgb="00000000"/>
      <rgbColor rgb="00FEFDD8"/>
      <rgbColor rgb="00FF0000"/>
      <rgbColor rgb="00079E00"/>
      <rgbColor rgb="00FFFFFF"/>
      <rgbColor rgb="00A0A0A4"/>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eetMetadata" Target="metadata.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F5"/>
  <sheetViews>
    <sheetView view="pageBreakPreview" zoomScale="130" zoomScaleNormal="100" workbookViewId="0">
      <selection activeCell="E4" sqref="E4:F4"/>
    </sheetView>
  </sheetViews>
  <sheetFormatPr defaultColWidth="9" defaultRowHeight="14.25" outlineLevelRow="4" outlineLevelCol="5"/>
  <cols>
    <col min="1" max="1" width="6.87619047619048" style="57" customWidth="1"/>
    <col min="2" max="2" width="23.4190476190476" style="57" customWidth="1"/>
    <col min="3" max="3" width="28.5047619047619" style="57" customWidth="1"/>
    <col min="4" max="4" width="19.3809523809524" style="57" customWidth="1"/>
    <col min="5" max="5" width="23.752380952381" style="57" customWidth="1"/>
    <col min="6" max="6" width="20.752380952381" style="57" customWidth="1"/>
    <col min="7" max="7" width="13.2857142857143" style="57"/>
    <col min="8" max="8" width="14.5809523809524" style="57"/>
    <col min="9" max="16384" width="9" style="57"/>
  </cols>
  <sheetData>
    <row r="1" s="57" customFormat="1" ht="54" customHeight="1" spans="1:6">
      <c r="A1" s="58" t="s">
        <v>0</v>
      </c>
      <c r="B1" s="58"/>
      <c r="C1" s="58"/>
      <c r="D1" s="59"/>
      <c r="E1" s="58"/>
      <c r="F1" s="58"/>
    </row>
    <row r="2" s="57" customFormat="1" ht="52" customHeight="1" spans="1:6">
      <c r="A2" s="60" t="s">
        <v>1</v>
      </c>
      <c r="B2" s="60" t="s">
        <v>2</v>
      </c>
      <c r="C2" s="60" t="s">
        <v>3</v>
      </c>
      <c r="D2" s="61" t="s">
        <v>4</v>
      </c>
      <c r="E2" s="62" t="s">
        <v>5</v>
      </c>
      <c r="F2" s="60" t="s">
        <v>6</v>
      </c>
    </row>
    <row r="3" s="57" customFormat="1" ht="52" customHeight="1" spans="1:6">
      <c r="A3" s="63">
        <v>1</v>
      </c>
      <c r="B3" s="63" t="s">
        <v>7</v>
      </c>
      <c r="C3" s="64">
        <v>1762371.37</v>
      </c>
      <c r="D3" s="64">
        <v>1762371.37</v>
      </c>
      <c r="E3" s="65"/>
      <c r="F3" s="65"/>
    </row>
    <row r="4" s="57" customFormat="1" ht="52" customHeight="1" spans="1:6">
      <c r="A4" s="66" t="s">
        <v>8</v>
      </c>
      <c r="B4" s="67"/>
      <c r="C4" s="68"/>
      <c r="D4" s="69" t="s">
        <v>9</v>
      </c>
      <c r="E4" s="70"/>
      <c r="F4" s="71"/>
    </row>
    <row r="5" s="57" customFormat="1" ht="52" customHeight="1" spans="1:6">
      <c r="A5" s="72"/>
      <c r="B5" s="73"/>
      <c r="C5" s="74"/>
      <c r="D5" s="69" t="s">
        <v>10</v>
      </c>
      <c r="E5" s="70"/>
      <c r="F5" s="71"/>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2"/>
  <sheetViews>
    <sheetView showGridLines="0" tabSelected="1" view="pageBreakPreview" zoomScale="145" zoomScaleNormal="100" workbookViewId="0">
      <selection activeCell="F8" sqref="F8"/>
    </sheetView>
  </sheetViews>
  <sheetFormatPr defaultColWidth="9" defaultRowHeight="12"/>
  <cols>
    <col min="1" max="1" width="4.41904761904762" style="36" customWidth="1"/>
    <col min="2" max="2" width="23" style="36" customWidth="1"/>
    <col min="3" max="3" width="16.3809523809524" style="37" customWidth="1"/>
    <col min="4" max="4" width="4.41904761904762" style="37" customWidth="1"/>
    <col min="5" max="5" width="13.8571428571429" style="38" customWidth="1"/>
    <col min="6" max="6" width="14.1428571428571" style="38" customWidth="1"/>
    <col min="7" max="7" width="15.2857142857143" style="36" customWidth="1"/>
    <col min="8" max="8" width="15.3047619047619" style="36" customWidth="1"/>
    <col min="9" max="10" width="12.9904761904762" style="36" customWidth="1"/>
    <col min="11" max="13" width="9" style="36"/>
    <col min="14" max="14" width="13" style="36"/>
    <col min="15" max="16384" width="9" style="36"/>
  </cols>
  <sheetData>
    <row r="1" ht="69" customHeight="1" spans="1:10">
      <c r="A1" s="4" t="s">
        <v>11</v>
      </c>
      <c r="B1" s="4"/>
      <c r="C1" s="4"/>
      <c r="D1" s="4"/>
      <c r="E1" s="4"/>
      <c r="F1" s="4"/>
      <c r="G1" s="4"/>
      <c r="H1" s="4"/>
    </row>
    <row r="2" ht="40" customHeight="1" spans="1:10">
      <c r="A2" s="5" t="s">
        <v>1</v>
      </c>
      <c r="B2" s="5" t="s">
        <v>12</v>
      </c>
      <c r="C2" s="5" t="s">
        <v>13</v>
      </c>
      <c r="D2" s="5" t="s">
        <v>14</v>
      </c>
      <c r="E2" s="6" t="s">
        <v>15</v>
      </c>
      <c r="F2" s="6" t="s">
        <v>16</v>
      </c>
      <c r="G2" s="6" t="s">
        <v>17</v>
      </c>
      <c r="H2" s="6" t="s">
        <v>6</v>
      </c>
      <c r="I2" s="39"/>
      <c r="J2" s="39"/>
    </row>
    <row r="3" ht="27" customHeight="1" spans="1:10">
      <c r="A3" s="6">
        <v>1</v>
      </c>
      <c r="B3" s="40" t="s">
        <v>18</v>
      </c>
      <c r="C3" s="6" t="s">
        <v>19</v>
      </c>
      <c r="D3" s="41" t="s">
        <v>20</v>
      </c>
      <c r="E3" s="42">
        <v>24851.87</v>
      </c>
      <c r="F3" s="43"/>
      <c r="G3" s="8"/>
      <c r="H3" s="9"/>
      <c r="I3" s="8"/>
    </row>
    <row r="4" ht="27" customHeight="1" spans="1:10">
      <c r="A4" s="6">
        <v>2</v>
      </c>
      <c r="B4" s="40" t="s">
        <v>21</v>
      </c>
      <c r="C4" s="6" t="s">
        <v>22</v>
      </c>
      <c r="D4" s="41" t="s">
        <v>20</v>
      </c>
      <c r="E4" s="42">
        <v>8466.19</v>
      </c>
      <c r="F4" s="44"/>
      <c r="G4" s="8"/>
      <c r="H4" s="9"/>
      <c r="I4" s="8"/>
    </row>
    <row r="5" ht="27" customHeight="1" spans="1:10">
      <c r="A5" s="6">
        <v>3</v>
      </c>
      <c r="B5" s="40" t="s">
        <v>23</v>
      </c>
      <c r="C5" s="45" t="s">
        <v>24</v>
      </c>
      <c r="D5" s="41" t="s">
        <v>25</v>
      </c>
      <c r="E5" s="42">
        <v>542.06</v>
      </c>
      <c r="F5" s="43"/>
      <c r="G5" s="8"/>
      <c r="H5" s="9"/>
      <c r="I5" s="8"/>
    </row>
    <row r="6" ht="27" customHeight="1" spans="1:10">
      <c r="A6" s="6">
        <v>4</v>
      </c>
      <c r="B6" s="40" t="s">
        <v>26</v>
      </c>
      <c r="C6" s="45" t="s">
        <v>27</v>
      </c>
      <c r="D6" s="41" t="s">
        <v>25</v>
      </c>
      <c r="E6" s="42">
        <v>983.51</v>
      </c>
      <c r="F6" s="43"/>
      <c r="G6" s="8"/>
      <c r="H6" s="9"/>
      <c r="I6" s="8"/>
    </row>
    <row r="7" ht="22" customHeight="1" spans="1:10">
      <c r="A7" s="6">
        <v>8</v>
      </c>
      <c r="B7" s="46" t="s">
        <v>28</v>
      </c>
      <c r="C7" s="47"/>
      <c r="D7" s="47"/>
      <c r="E7" s="48"/>
      <c r="F7" s="49"/>
      <c r="G7" s="8"/>
      <c r="H7" s="50"/>
    </row>
    <row r="8" ht="22" customHeight="1" spans="1:10">
      <c r="A8" s="6">
        <v>9</v>
      </c>
      <c r="B8" s="46" t="s">
        <v>29</v>
      </c>
      <c r="C8" s="47"/>
      <c r="D8" s="47"/>
      <c r="E8" s="48"/>
      <c r="F8" s="51"/>
      <c r="G8" s="8"/>
      <c r="H8" s="50"/>
    </row>
    <row r="9" ht="24" customHeight="1" spans="1:10">
      <c r="A9" s="6">
        <v>10</v>
      </c>
      <c r="B9" s="46" t="s">
        <v>30</v>
      </c>
      <c r="C9" s="47"/>
      <c r="D9" s="47"/>
      <c r="E9" s="48"/>
      <c r="F9" s="52"/>
      <c r="G9" s="53"/>
      <c r="H9" s="52"/>
    </row>
    <row r="10" ht="92" customHeight="1" spans="1:10">
      <c r="A10" s="54" t="s">
        <v>31</v>
      </c>
      <c r="B10" s="55"/>
      <c r="C10" s="55"/>
      <c r="D10" s="55"/>
      <c r="E10" s="55"/>
      <c r="F10" s="55"/>
      <c r="G10" s="55"/>
      <c r="H10" s="55"/>
    </row>
    <row r="12" spans="1:10">
      <c r="C12" s="56"/>
      <c r="D12" s="56"/>
    </row>
  </sheetData>
  <mergeCells count="5">
    <mergeCell ref="A1:H1"/>
    <mergeCell ref="B7:E7"/>
    <mergeCell ref="B8:E8"/>
    <mergeCell ref="B9:E9"/>
    <mergeCell ref="A10:H10"/>
  </mergeCells>
  <printOptions horizontalCentered="1"/>
  <pageMargins left="0.118055555555556" right="0.118055555555556" top="0.594444444444444" bottom="0" header="0.594444444444444" footer="0"/>
  <pageSetup paperSize="9" scale="66"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sheetPr>
  <dimension ref="A1:M16"/>
  <sheetViews>
    <sheetView zoomScale="145" zoomScaleNormal="145" zoomScaleSheetLayoutView="60" workbookViewId="0">
      <pane ySplit="1" topLeftCell="A2" activePane="bottomLeft" state="frozen"/>
      <selection/>
      <selection pane="bottomLeft" activeCell="C37" sqref="C37"/>
    </sheetView>
  </sheetViews>
  <sheetFormatPr defaultColWidth="9.14285714285714" defaultRowHeight="12.75"/>
  <cols>
    <col min="1" max="1" width="3.71428571428571" style="24" customWidth="1"/>
    <col min="2" max="2" width="5.71428571428571" style="24" customWidth="1"/>
    <col min="3" max="3" width="20" style="24" customWidth="1"/>
    <col min="4" max="4" width="13.5714285714286" style="24" customWidth="1"/>
    <col min="5" max="5" width="6.42857142857143" style="24" customWidth="1"/>
    <col min="6" max="6" width="11.4285714285714" style="24" customWidth="1"/>
    <col min="7" max="7" width="14.5714285714286" style="24" customWidth="1"/>
    <col min="8" max="8" width="16.7142857142857" style="24" customWidth="1"/>
    <col min="9" max="9" width="12.5047619047619" style="24" customWidth="1"/>
    <col min="10" max="10" width="13.0095238095238" style="24" customWidth="1"/>
    <col min="11" max="11" width="15.2666666666667" style="24" customWidth="1"/>
    <col min="12" max="12" width="12.7047619047619" style="24" customWidth="1"/>
    <col min="13" max="16384" width="9.14285714285714" style="24"/>
  </cols>
  <sheetData>
    <row r="1" ht="22.5" customHeight="1" spans="1:13">
      <c r="B1" s="25" t="s">
        <v>32</v>
      </c>
      <c r="C1" s="25" t="s">
        <v>12</v>
      </c>
      <c r="D1" s="25" t="s">
        <v>33</v>
      </c>
      <c r="E1" s="25" t="s">
        <v>14</v>
      </c>
      <c r="F1" s="25" t="s">
        <v>34</v>
      </c>
      <c r="G1" s="25" t="s">
        <v>35</v>
      </c>
      <c r="H1" s="25" t="s">
        <v>36</v>
      </c>
      <c r="J1" s="26" t="s">
        <v>37</v>
      </c>
      <c r="K1" s="26" t="s">
        <v>38</v>
      </c>
      <c r="L1" s="26" t="s">
        <v>39</v>
      </c>
      <c r="M1" s="26" t="s">
        <v>40</v>
      </c>
    </row>
    <row r="2" ht="24" customHeight="1" spans="1:13">
      <c r="A2" s="27">
        <v>125</v>
      </c>
      <c r="B2" s="28" t="s">
        <v>41</v>
      </c>
      <c r="C2" s="29" t="s">
        <v>42</v>
      </c>
      <c r="D2" s="29" t="s">
        <v>43</v>
      </c>
      <c r="E2" s="28" t="s">
        <v>25</v>
      </c>
      <c r="F2" s="29">
        <v>9.0647</v>
      </c>
      <c r="G2" s="30">
        <v>188.07</v>
      </c>
      <c r="H2" s="29">
        <v>1704.8</v>
      </c>
      <c r="I2" s="31" t="s">
        <v>44</v>
      </c>
    </row>
    <row r="3" ht="16.5" customHeight="1" spans="1:13">
      <c r="A3" s="27">
        <v>126</v>
      </c>
      <c r="B3" s="28" t="s">
        <v>41</v>
      </c>
      <c r="C3" s="29" t="s">
        <v>45</v>
      </c>
      <c r="D3" s="29" t="s">
        <v>43</v>
      </c>
      <c r="E3" s="28" t="s">
        <v>25</v>
      </c>
      <c r="F3" s="29">
        <v>206.3355</v>
      </c>
      <c r="G3" s="30">
        <v>142.86</v>
      </c>
      <c r="H3" s="29">
        <v>29477.09</v>
      </c>
      <c r="I3" s="31" t="s">
        <v>44</v>
      </c>
    </row>
    <row r="4" ht="16.5" customHeight="1" spans="1:13">
      <c r="A4" s="27">
        <v>127</v>
      </c>
      <c r="B4" s="32" t="s">
        <v>41</v>
      </c>
      <c r="C4" s="33" t="s">
        <v>46</v>
      </c>
      <c r="D4" s="33" t="s">
        <v>43</v>
      </c>
      <c r="E4" s="32" t="s">
        <v>25</v>
      </c>
      <c r="F4" s="33">
        <v>2503.3606</v>
      </c>
      <c r="G4" s="34">
        <v>68.4</v>
      </c>
      <c r="H4" s="33">
        <v>171229.87</v>
      </c>
      <c r="I4" s="31" t="s">
        <v>44</v>
      </c>
    </row>
    <row r="5" ht="24" customHeight="1" spans="1:13">
      <c r="A5" s="27">
        <v>128</v>
      </c>
      <c r="B5" s="28" t="s">
        <v>41</v>
      </c>
      <c r="C5" s="29" t="s">
        <v>47</v>
      </c>
      <c r="D5" s="29" t="s">
        <v>43</v>
      </c>
      <c r="E5" s="28" t="s">
        <v>25</v>
      </c>
      <c r="F5" s="29">
        <v>0.1214</v>
      </c>
      <c r="G5" s="30">
        <v>142.86</v>
      </c>
      <c r="H5" s="29">
        <v>17.34</v>
      </c>
      <c r="I5" s="31" t="s">
        <v>44</v>
      </c>
    </row>
    <row r="6" ht="24" customHeight="1" spans="1:13">
      <c r="A6" s="27">
        <v>129</v>
      </c>
      <c r="B6" s="28" t="s">
        <v>41</v>
      </c>
      <c r="C6" s="29" t="s">
        <v>48</v>
      </c>
      <c r="D6" s="29" t="s">
        <v>49</v>
      </c>
      <c r="E6" s="28" t="s">
        <v>25</v>
      </c>
      <c r="F6" s="29">
        <v>20.7002</v>
      </c>
      <c r="G6" s="30">
        <v>155.93</v>
      </c>
      <c r="H6" s="29">
        <v>3227.78</v>
      </c>
      <c r="I6" s="31" t="s">
        <v>44</v>
      </c>
    </row>
    <row r="7" ht="24" customHeight="1" spans="1:13">
      <c r="A7" s="27">
        <v>130</v>
      </c>
      <c r="B7" s="28" t="s">
        <v>41</v>
      </c>
      <c r="C7" s="29" t="s">
        <v>48</v>
      </c>
      <c r="D7" s="29" t="s">
        <v>50</v>
      </c>
      <c r="E7" s="28" t="s">
        <v>25</v>
      </c>
      <c r="F7" s="29">
        <v>542.1324</v>
      </c>
      <c r="G7" s="30">
        <v>155.93</v>
      </c>
      <c r="H7" s="29">
        <v>84534.71</v>
      </c>
      <c r="I7" s="31" t="s">
        <v>44</v>
      </c>
    </row>
    <row r="8" ht="24" customHeight="1" spans="1:13">
      <c r="A8" s="27">
        <v>131</v>
      </c>
      <c r="B8" s="28" t="s">
        <v>41</v>
      </c>
      <c r="C8" s="29" t="s">
        <v>48</v>
      </c>
      <c r="D8" s="29" t="s">
        <v>51</v>
      </c>
      <c r="E8" s="28" t="s">
        <v>25</v>
      </c>
      <c r="F8" s="29">
        <v>131.523</v>
      </c>
      <c r="G8" s="30">
        <v>155.93</v>
      </c>
      <c r="H8" s="29">
        <v>20508.38</v>
      </c>
      <c r="I8" s="31" t="s">
        <v>44</v>
      </c>
    </row>
    <row r="9" ht="16.5" customHeight="1" spans="1:13">
      <c r="A9" s="27">
        <v>132</v>
      </c>
      <c r="B9" s="28" t="s">
        <v>41</v>
      </c>
      <c r="C9" s="29" t="s">
        <v>52</v>
      </c>
      <c r="D9" s="29" t="s">
        <v>43</v>
      </c>
      <c r="E9" s="28" t="s">
        <v>25</v>
      </c>
      <c r="F9" s="29">
        <v>1412.2745</v>
      </c>
      <c r="G9" s="35">
        <v>65</v>
      </c>
      <c r="H9" s="29">
        <v>91797.84</v>
      </c>
      <c r="I9" s="31" t="s">
        <v>44</v>
      </c>
    </row>
    <row r="10" ht="16.5" customHeight="1" spans="1:13">
      <c r="A10" s="27">
        <v>133</v>
      </c>
      <c r="B10" s="28" t="s">
        <v>41</v>
      </c>
      <c r="C10" s="29" t="s">
        <v>53</v>
      </c>
      <c r="D10" s="29" t="s">
        <v>43</v>
      </c>
      <c r="E10" s="28" t="s">
        <v>25</v>
      </c>
      <c r="F10" s="29">
        <v>76.983</v>
      </c>
      <c r="G10" s="35">
        <v>65</v>
      </c>
      <c r="H10" s="29">
        <v>5003.9</v>
      </c>
      <c r="I10" s="31" t="s">
        <v>44</v>
      </c>
    </row>
    <row r="11" ht="24" customHeight="1" spans="1:13">
      <c r="A11" s="27">
        <v>134</v>
      </c>
      <c r="B11" s="28" t="s">
        <v>41</v>
      </c>
      <c r="C11" s="29" t="s">
        <v>48</v>
      </c>
      <c r="D11" s="29" t="s">
        <v>49</v>
      </c>
      <c r="E11" s="28" t="s">
        <v>25</v>
      </c>
      <c r="F11" s="29">
        <v>1.1449</v>
      </c>
      <c r="G11" s="30">
        <v>155.93</v>
      </c>
      <c r="H11" s="29">
        <v>178.52</v>
      </c>
      <c r="I11" s="31" t="s">
        <v>44</v>
      </c>
    </row>
    <row r="12" ht="24" customHeight="1" spans="1:13">
      <c r="A12" s="27">
        <v>135</v>
      </c>
      <c r="B12" s="28" t="s">
        <v>41</v>
      </c>
      <c r="C12" s="29" t="s">
        <v>54</v>
      </c>
      <c r="D12" s="29" t="s">
        <v>43</v>
      </c>
      <c r="E12" s="28" t="s">
        <v>25</v>
      </c>
      <c r="F12" s="29">
        <v>91.0448</v>
      </c>
      <c r="G12" s="30">
        <v>108.8</v>
      </c>
      <c r="H12" s="29">
        <v>9905.67</v>
      </c>
      <c r="I12" s="31" t="s">
        <v>44</v>
      </c>
    </row>
    <row r="13" ht="16.5" customHeight="1" spans="1:13">
      <c r="A13" s="27">
        <v>333</v>
      </c>
      <c r="B13" s="32" t="s">
        <v>41</v>
      </c>
      <c r="C13" s="33" t="s">
        <v>48</v>
      </c>
      <c r="D13" s="33" t="s">
        <v>43</v>
      </c>
      <c r="E13" s="32" t="s">
        <v>25</v>
      </c>
      <c r="F13" s="33">
        <v>441.428</v>
      </c>
      <c r="G13" s="34">
        <v>155.93</v>
      </c>
      <c r="H13" s="33">
        <v>68831.87</v>
      </c>
      <c r="I13" s="26" t="s">
        <v>44</v>
      </c>
    </row>
    <row r="14" spans="1:13">
      <c r="H14" s="24">
        <f>SUM(H2:H13)</f>
        <v>486417.77</v>
      </c>
    </row>
    <row r="15" spans="1:13">
      <c r="H15" s="24">
        <f>H14*0.09</f>
        <v>43777.5993</v>
      </c>
    </row>
    <row r="16" spans="1:13">
      <c r="H16" s="24">
        <f>H14+H15</f>
        <v>530195.3693</v>
      </c>
    </row>
  </sheetData>
  <autoFilter xmlns:etc="http://www.wps.cn/officeDocument/2017/etCustomData" ref="A1:H16" etc:filterBottomFollowUsedRange="0">
    <extLst/>
  </autoFilter>
  <printOptions gridLines="1"/>
  <pageMargins left="0.75" right="0.75" top="1" bottom="1" header="0.5" footer="0.5"/>
  <pageSetup paperSize="9" orientation="portrait"/>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R17"/>
  <sheetViews>
    <sheetView showGridLines="0" view="pageBreakPreview" zoomScaleNormal="100" workbookViewId="0">
      <selection activeCell="F11" sqref="F11"/>
    </sheetView>
  </sheetViews>
  <sheetFormatPr defaultColWidth="9" defaultRowHeight="12"/>
  <cols>
    <col min="1" max="1" width="4.41904761904762" style="1" customWidth="1"/>
    <col min="2" max="2" width="17.4190476190476" style="1" customWidth="1"/>
    <col min="3" max="3" width="16.3809523809524" style="2" customWidth="1"/>
    <col min="4" max="4" width="4.41904761904762" style="2" customWidth="1"/>
    <col min="5" max="5" width="13.8571428571429" style="3" customWidth="1"/>
    <col min="6" max="6" width="14.1428571428571" style="3" customWidth="1"/>
    <col min="7" max="7" width="15.2857142857143" style="1" customWidth="1"/>
    <col min="8" max="8" width="15.3047619047619" style="1" customWidth="1"/>
    <col min="9" max="10" width="12.9904761904762" style="1" customWidth="1"/>
    <col min="11" max="13" width="9" style="1"/>
    <col min="14" max="14" width="12.8571428571429" style="1"/>
    <col min="15" max="16384" width="9" style="1"/>
  </cols>
  <sheetData>
    <row r="1" ht="69" customHeight="1" spans="1:18">
      <c r="A1" s="4" t="s">
        <v>55</v>
      </c>
      <c r="B1" s="4"/>
      <c r="C1" s="4"/>
      <c r="D1" s="4"/>
      <c r="E1" s="4"/>
      <c r="F1" s="4"/>
      <c r="G1" s="4"/>
      <c r="H1" s="4"/>
      <c r="R1" s="1" t="e" cm="1">
        <f t="array" ref="R1">-沙石材料采购</f>
        <v>#NAME?</v>
      </c>
    </row>
    <row r="2" ht="40" customHeight="1" spans="1:18">
      <c r="A2" s="5" t="s">
        <v>1</v>
      </c>
      <c r="B2" s="5" t="s">
        <v>12</v>
      </c>
      <c r="C2" s="5" t="s">
        <v>13</v>
      </c>
      <c r="D2" s="5" t="s">
        <v>14</v>
      </c>
      <c r="E2" s="6" t="s">
        <v>15</v>
      </c>
      <c r="F2" s="6" t="s">
        <v>16</v>
      </c>
      <c r="G2" s="6" t="s">
        <v>17</v>
      </c>
      <c r="H2" s="6" t="s">
        <v>6</v>
      </c>
      <c r="I2" s="7"/>
      <c r="J2" s="7"/>
    </row>
    <row r="3" ht="27" customHeight="1" spans="1:18">
      <c r="A3" s="6">
        <v>1</v>
      </c>
      <c r="B3" s="6" t="s">
        <v>56</v>
      </c>
      <c r="C3" s="6" t="s">
        <v>43</v>
      </c>
      <c r="D3" s="6" t="s">
        <v>25</v>
      </c>
      <c r="E3" s="8">
        <v>170.7444</v>
      </c>
      <c r="F3" s="8">
        <v>146.5</v>
      </c>
      <c r="G3" s="8">
        <f t="shared" ref="G3:G12" si="0">ROUND(F3*E3,2)</f>
        <v>25014.05</v>
      </c>
      <c r="H3" s="9"/>
    </row>
    <row r="4" ht="27" customHeight="1" spans="1:18">
      <c r="A4" s="6">
        <v>2</v>
      </c>
      <c r="B4" s="6" t="s">
        <v>57</v>
      </c>
      <c r="C4" s="6" t="s">
        <v>43</v>
      </c>
      <c r="D4" s="6" t="s">
        <v>25</v>
      </c>
      <c r="E4" s="8">
        <v>8.9352</v>
      </c>
      <c r="F4" s="8">
        <v>190.92</v>
      </c>
      <c r="G4" s="8">
        <f t="shared" si="0"/>
        <v>1705.91</v>
      </c>
      <c r="H4" s="9"/>
    </row>
    <row r="5" ht="27" customHeight="1" spans="1:18">
      <c r="A5" s="6">
        <v>3</v>
      </c>
      <c r="B5" s="10" t="s">
        <v>47</v>
      </c>
      <c r="C5" s="10" t="s">
        <v>43</v>
      </c>
      <c r="D5" s="6" t="s">
        <v>25</v>
      </c>
      <c r="E5" s="8">
        <v>491.249</v>
      </c>
      <c r="F5" s="8">
        <v>146.5</v>
      </c>
      <c r="G5" s="8">
        <f t="shared" si="0"/>
        <v>71967.98</v>
      </c>
      <c r="H5" s="9"/>
    </row>
    <row r="6" ht="27" customHeight="1" spans="1:18">
      <c r="A6" s="6">
        <v>4</v>
      </c>
      <c r="B6" s="10" t="s">
        <v>48</v>
      </c>
      <c r="C6" s="10" t="s">
        <v>58</v>
      </c>
      <c r="D6" s="6" t="s">
        <v>25</v>
      </c>
      <c r="E6" s="8">
        <v>3.475</v>
      </c>
      <c r="F6" s="8">
        <v>160.72</v>
      </c>
      <c r="G6" s="8">
        <f t="shared" si="0"/>
        <v>558.5</v>
      </c>
      <c r="H6" s="9"/>
    </row>
    <row r="7" ht="27" customHeight="1" spans="1:18">
      <c r="A7" s="6">
        <v>5</v>
      </c>
      <c r="B7" s="10" t="s">
        <v>48</v>
      </c>
      <c r="C7" s="10" t="s">
        <v>59</v>
      </c>
      <c r="D7" s="6" t="s">
        <v>25</v>
      </c>
      <c r="E7" s="8">
        <v>2.4841</v>
      </c>
      <c r="F7" s="8">
        <v>160.72</v>
      </c>
      <c r="G7" s="8">
        <f t="shared" si="0"/>
        <v>399.24</v>
      </c>
      <c r="H7" s="9"/>
    </row>
    <row r="8" ht="30" customHeight="1" spans="1:18">
      <c r="A8" s="6">
        <v>6</v>
      </c>
      <c r="B8" s="10" t="s">
        <v>48</v>
      </c>
      <c r="C8" s="10" t="s">
        <v>60</v>
      </c>
      <c r="D8" s="6" t="s">
        <v>25</v>
      </c>
      <c r="E8" s="11">
        <v>31.95</v>
      </c>
      <c r="F8" s="8">
        <v>160.72</v>
      </c>
      <c r="G8" s="8">
        <f t="shared" si="0"/>
        <v>5135</v>
      </c>
      <c r="H8" s="9"/>
    </row>
    <row r="9" ht="30" customHeight="1" spans="1:18">
      <c r="A9" s="6">
        <v>7</v>
      </c>
      <c r="B9" s="10" t="s">
        <v>61</v>
      </c>
      <c r="C9" s="10" t="s">
        <v>62</v>
      </c>
      <c r="D9" s="6" t="s">
        <v>25</v>
      </c>
      <c r="E9" s="11">
        <v>0.4488</v>
      </c>
      <c r="F9" s="8">
        <v>160.72</v>
      </c>
      <c r="G9" s="8">
        <f t="shared" si="0"/>
        <v>72.13</v>
      </c>
      <c r="H9" s="9"/>
    </row>
    <row r="10" ht="30" customHeight="1" spans="1:18">
      <c r="A10" s="6">
        <v>8</v>
      </c>
      <c r="B10" s="10" t="s">
        <v>54</v>
      </c>
      <c r="C10" s="10" t="s">
        <v>43</v>
      </c>
      <c r="D10" s="6" t="s">
        <v>25</v>
      </c>
      <c r="E10" s="11">
        <v>4507.6179</v>
      </c>
      <c r="F10" s="8">
        <v>111.01</v>
      </c>
      <c r="G10" s="8">
        <f t="shared" si="0"/>
        <v>500390.66</v>
      </c>
      <c r="H10" s="9"/>
      <c r="N10" s="1">
        <v>671800.2166</v>
      </c>
    </row>
    <row r="11" ht="30" customHeight="1" spans="1:18">
      <c r="A11" s="6">
        <v>9</v>
      </c>
      <c r="B11" s="10" t="s">
        <v>52</v>
      </c>
      <c r="C11" s="10" t="s">
        <v>43</v>
      </c>
      <c r="D11" s="6" t="s">
        <v>25</v>
      </c>
      <c r="E11" s="11">
        <v>275.7318</v>
      </c>
      <c r="F11" s="8">
        <v>70</v>
      </c>
      <c r="G11" s="8">
        <f t="shared" si="0"/>
        <v>19301.23</v>
      </c>
      <c r="H11" s="9"/>
    </row>
    <row r="12" ht="22" customHeight="1" spans="1:18">
      <c r="A12" s="6">
        <v>10</v>
      </c>
      <c r="B12" s="12" t="s">
        <v>63</v>
      </c>
      <c r="C12" s="13" t="s">
        <v>43</v>
      </c>
      <c r="D12" s="10" t="s">
        <v>25</v>
      </c>
      <c r="E12" s="8">
        <v>9.9064</v>
      </c>
      <c r="F12" s="12">
        <v>545</v>
      </c>
      <c r="G12" s="8">
        <f t="shared" si="0"/>
        <v>5398.99</v>
      </c>
      <c r="H12" s="14"/>
    </row>
    <row r="13" ht="22" customHeight="1" spans="1:18">
      <c r="A13" s="6">
        <v>11</v>
      </c>
      <c r="B13" s="15" t="s">
        <v>29</v>
      </c>
      <c r="C13" s="16"/>
      <c r="D13" s="16"/>
      <c r="E13" s="17"/>
      <c r="F13" s="18">
        <v>0.03</v>
      </c>
      <c r="G13" s="8">
        <f>SUM(G3:G12)*0.03</f>
        <v>18898.3107</v>
      </c>
      <c r="H13" s="14"/>
    </row>
    <row r="14" ht="24" customHeight="1" spans="1:18">
      <c r="A14" s="6">
        <v>12</v>
      </c>
      <c r="B14" s="15" t="s">
        <v>30</v>
      </c>
      <c r="C14" s="16"/>
      <c r="D14" s="16"/>
      <c r="E14" s="17"/>
      <c r="F14" s="19"/>
      <c r="G14" s="20">
        <f>SUM(G3:G13)</f>
        <v>648842.0007</v>
      </c>
      <c r="H14" s="19"/>
    </row>
    <row r="15" ht="92" customHeight="1" spans="1:18">
      <c r="A15" s="21" t="s">
        <v>31</v>
      </c>
      <c r="B15" s="22"/>
      <c r="C15" s="22"/>
      <c r="D15" s="22"/>
      <c r="E15" s="22"/>
      <c r="F15" s="22"/>
      <c r="G15" s="22"/>
      <c r="H15" s="22"/>
    </row>
    <row r="17" spans="3:4">
      <c r="C17" s="23"/>
      <c r="D17" s="23"/>
    </row>
  </sheetData>
  <mergeCells count="4">
    <mergeCell ref="A1:H1"/>
    <mergeCell ref="B13:E13"/>
    <mergeCell ref="B14:E14"/>
    <mergeCell ref="A15:H15"/>
  </mergeCells>
  <printOptions horizontalCentered="1"/>
  <pageMargins left="0.118055555555556" right="0.118055555555556" top="0.594444444444444" bottom="0" header="0.594444444444444" footer="0"/>
  <pageSetup paperSize="9" scale="6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汇总表</vt:lpstr>
      <vt:lpstr>-沥青材料采购</vt:lpstr>
      <vt:lpstr>对上（不打印）</vt:lpstr>
      <vt:lpstr>地材及标准砖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2021-11-03T16:39:00Z</dcterms:created>
  <dcterms:modified xsi:type="dcterms:W3CDTF">2026-01-05T12:05:49Z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8D235F8F9F294D0DA38F0943628DAE29_13</vt:lpwstr>
  </property>
  <property fmtid="{D5CDD505-2E9C-101B-9397-08002B2CF9AE}" pid="3" name="KSOProductBuildVer">
    <vt:lpwstr>2052-12.1.0.24034</vt:lpwstr>
  </property>
  <property fmtid="{D5CDD505-2E9C-101B-9397-08002B2CF9AE}" pid="4" name="CalculationRule">
    <vt:i4>0</vt:i4>
  </property>
</Properties>
</file>